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blonska6976\Desktop\"/>
    </mc:Choice>
  </mc:AlternateContent>
  <bookViews>
    <workbookView xWindow="-120" yWindow="-120" windowWidth="29040" windowHeight="17520" firstSheet="1" activeTab="1"/>
  </bookViews>
  <sheets>
    <sheet name="Numeracja dokumentów" sheetId="24" r:id="rId1"/>
    <sheet name="Oferta wykonawcy WZÓR" sheetId="10" r:id="rId2"/>
  </sheets>
  <definedNames>
    <definedName name="_xlnm.Print_Area" localSheetId="1">'Oferta wykonawcy WZÓR'!$A$1:$AB$26</definedName>
    <definedName name="_xlnm.Print_Titles" localSheetId="1">'Oferta wykonawcy WZÓR'!$11:$14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5" i="10" l="1"/>
  <c r="W15" i="10"/>
  <c r="X15" i="10" s="1"/>
  <c r="W16" i="10"/>
  <c r="W17" i="10"/>
  <c r="W18" i="10"/>
  <c r="W19" i="10"/>
  <c r="X19" i="10" s="1"/>
  <c r="W20" i="10"/>
  <c r="X20" i="10" s="1"/>
  <c r="S16" i="10"/>
  <c r="T16" i="10" s="1"/>
  <c r="S17" i="10"/>
  <c r="T17" i="10" s="1"/>
  <c r="U17" i="10" s="1"/>
  <c r="S18" i="10"/>
  <c r="T18" i="10" s="1"/>
  <c r="U18" i="10" s="1"/>
  <c r="S19" i="10"/>
  <c r="S20" i="10"/>
  <c r="S15" i="10"/>
  <c r="O15" i="10"/>
  <c r="T19" i="10"/>
  <c r="U19" i="10" s="1"/>
  <c r="T20" i="10"/>
  <c r="X17" i="10" l="1"/>
  <c r="X21" i="10" s="1"/>
  <c r="X18" i="10"/>
  <c r="Y18" i="10" s="1"/>
  <c r="W21" i="10"/>
  <c r="X16" i="10"/>
  <c r="Y16" i="10" s="1"/>
  <c r="Y15" i="10"/>
  <c r="Y20" i="10"/>
  <c r="Y19" i="10"/>
  <c r="S21" i="10"/>
  <c r="U20" i="10"/>
  <c r="U16" i="10"/>
  <c r="Y17" i="10" l="1"/>
  <c r="Y21" i="10"/>
  <c r="P15" i="10" l="1"/>
  <c r="O20" i="10" l="1"/>
  <c r="O17" i="10"/>
  <c r="O19" i="10"/>
  <c r="Q15" i="10" l="1"/>
  <c r="P19" i="10" l="1"/>
  <c r="Q19" i="10" s="1"/>
  <c r="O16" i="10"/>
  <c r="P17" i="10"/>
  <c r="Q17" i="10" s="1"/>
  <c r="O18" i="10"/>
  <c r="P20" i="10"/>
  <c r="Q20" i="10" s="1"/>
  <c r="O21" i="10" l="1"/>
  <c r="P16" i="10"/>
  <c r="Q16" i="10" s="1"/>
  <c r="P18" i="10"/>
  <c r="Q18" i="10" s="1"/>
  <c r="Q21" i="10" l="1"/>
  <c r="P21" i="10"/>
  <c r="T21" i="10" l="1"/>
  <c r="U15" i="10" l="1"/>
  <c r="U21" i="10" s="1"/>
</calcChain>
</file>

<file path=xl/sharedStrings.xml><?xml version="1.0" encoding="utf-8"?>
<sst xmlns="http://schemas.openxmlformats.org/spreadsheetml/2006/main" count="113" uniqueCount="87">
  <si>
    <t>Lp.</t>
  </si>
  <si>
    <t>Miejsce zainstalowania</t>
  </si>
  <si>
    <t>Kompleks Wojskowy</t>
  </si>
  <si>
    <t>Nr budynku</t>
  </si>
  <si>
    <t>Typ</t>
  </si>
  <si>
    <t>Producent</t>
  </si>
  <si>
    <t>Cena jedn. netto [zł]</t>
  </si>
  <si>
    <t>RAZEM:</t>
  </si>
  <si>
    <t>4.</t>
  </si>
  <si>
    <t>1.</t>
  </si>
  <si>
    <t>2.</t>
  </si>
  <si>
    <t>3.</t>
  </si>
  <si>
    <t>5.</t>
  </si>
  <si>
    <t>Załącznik nr …..</t>
  </si>
  <si>
    <t>…………………………</t>
  </si>
  <si>
    <t>Nazwa Użytkownika</t>
  </si>
  <si>
    <t>Ilość [szt.]</t>
  </si>
  <si>
    <t>Nr dokumentacji
technicznej
(opisu czynności konserwacyjnych)</t>
  </si>
  <si>
    <t>Nazwa systemu / urządzenia</t>
  </si>
  <si>
    <t>Nazwa elementu</t>
  </si>
  <si>
    <t>Wykaz elementów wchodzących w skład systemu / urządzenia</t>
  </si>
  <si>
    <t>Zestawienie tabelaryczne:</t>
  </si>
  <si>
    <t>WYKONAWCA</t>
  </si>
  <si>
    <t>Nazwa i adres Wykonawcy:……………………………………………..</t>
  </si>
  <si>
    <t>WYPEŁNIA WYKONAWCA</t>
  </si>
  <si>
    <t>Data produkcji</t>
  </si>
  <si>
    <t>Rodzaj dokumentu</t>
  </si>
  <si>
    <t>wzór numeracji</t>
  </si>
  <si>
    <t>przykład</t>
  </si>
  <si>
    <t>Wzór numeracji dokumentów</t>
  </si>
  <si>
    <t>Oznaczenia:</t>
  </si>
  <si>
    <t>MM - miesiąc</t>
  </si>
  <si>
    <t>RRRR - rok</t>
  </si>
  <si>
    <t>Protokół z wykonanej naprawy</t>
  </si>
  <si>
    <t>nr - numer kolejny danego dokumentu</t>
  </si>
  <si>
    <t>Protokół konieczności</t>
  </si>
  <si>
    <t>Raport z przeglądu / konserwacji okresowej</t>
  </si>
  <si>
    <t>Protokół awarii</t>
  </si>
  <si>
    <t xml:space="preserve">miejscowość: KOŁOBRZEG </t>
  </si>
  <si>
    <t>nr/K/KOŁOBRZEG /MM/RRRR</t>
  </si>
  <si>
    <t>nr/N/KOŁOBRZEG/MM/RRRR</t>
  </si>
  <si>
    <t>nr/AW/KOŁOBRZEG/MM/RRRR</t>
  </si>
  <si>
    <t>nr/KN/KOŁOBRZEG/MM/RRRR</t>
  </si>
  <si>
    <t>Polska</t>
  </si>
  <si>
    <t xml:space="preserve">Pompa GRUNDFOS </t>
  </si>
  <si>
    <t>typ SP 14-20</t>
  </si>
  <si>
    <t>Ustronie Morskie</t>
  </si>
  <si>
    <t>Ujecie nr 34</t>
  </si>
  <si>
    <t>KPW Gdynia</t>
  </si>
  <si>
    <t>typ SP 14-23</t>
  </si>
  <si>
    <t>Ujęcie nr 35</t>
  </si>
  <si>
    <t>Odżelaziacz zamknięty  5 000 L</t>
  </si>
  <si>
    <t>b/n</t>
  </si>
  <si>
    <t>Mieszacz DN 600</t>
  </si>
  <si>
    <t>ARDW</t>
  </si>
  <si>
    <t>Sprężarka</t>
  </si>
  <si>
    <t>SP 250</t>
  </si>
  <si>
    <t>Hydrofor  2 500 L</t>
  </si>
  <si>
    <t>Rodzaj stałych urządzeń technicznych: Urządzenia techniczne ujęcia wody - hydroforni.</t>
  </si>
  <si>
    <t>Nazwa i Kody CPV: 50510000-3 - Usługi w zakresie napraw i konserwacji pomp, zaworów odcinających, pojemników metalowych</t>
  </si>
  <si>
    <t>Hydrofornia</t>
  </si>
  <si>
    <t>Ujęcie wody studnia nr 1</t>
  </si>
  <si>
    <t xml:space="preserve">GRUNDFOS </t>
  </si>
  <si>
    <t>Ujęcie wody studnia nr 2</t>
  </si>
  <si>
    <t xml:space="preserve">Nazwa i adres Zamawiającego: 17 Wojskowy Oddział Gospodarczy; ul. 4 Marca 3; 75-901 Koszalin - </t>
  </si>
  <si>
    <t>Zał.nr 1  do STWIOU pkt 1</t>
  </si>
  <si>
    <t>Zał.nr 1  do STWIOU pkt 2</t>
  </si>
  <si>
    <t>Wartość netto [zł]            (poz.6*poz.12*poz.14)</t>
  </si>
  <si>
    <t>Wartość podatku VAT [zł]        (poz.15*0,23)</t>
  </si>
  <si>
    <t>Wartość brutto [zł]        (poz.15+poz.16)</t>
  </si>
  <si>
    <t>1/K/KOŁOBRZEG /01/2025</t>
  </si>
  <si>
    <t>2/N/KOŁOBRZEG/02/2025</t>
  </si>
  <si>
    <t>1/AW/KOŁOBRZEG/01/2025</t>
  </si>
  <si>
    <t>3/KN/KOŁOBRZEG/01/2025</t>
  </si>
  <si>
    <t>Czasookres wykonania konserwacji
[m-c]</t>
  </si>
  <si>
    <t xml:space="preserve">Ilość konserwacji w trakcie roku </t>
  </si>
  <si>
    <t>Wycena konserwacji rok 2026</t>
  </si>
  <si>
    <t>Wycena konserwacji rok 2027</t>
  </si>
  <si>
    <t>Wartość podatku VAT [zł]        (poz.19*0,23)</t>
  </si>
  <si>
    <t>Wartość brutto [zł]        (poz.19+poz.20)</t>
  </si>
  <si>
    <t>Wycena konserwacji rok 2028</t>
  </si>
  <si>
    <t>Wartość podatku VAT [zł]        (poz.23*0,23)</t>
  </si>
  <si>
    <t>Wartość brutto [zł]        (poz.23+poz.24)</t>
  </si>
  <si>
    <t>Wartość netto [zł]            (poz.6*poz.12*poz.18)</t>
  </si>
  <si>
    <t>Wartość netto [zł]            (poz.6*poz.12*poz.22)</t>
  </si>
  <si>
    <t>ZESTAWIENIE CENOWE USŁUGI KONSERWACYJNEJ - ZADANIE NR 3 - GRUPA ZABEZPIECZENIA KOŁOBRZEG</t>
  </si>
  <si>
    <t>Załacznik nr 2c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</si>
</sst>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z val="12"/>
      <color theme="1"/>
      <name val="Arial"/>
      <family val="2"/>
      <charset val="238"/>
    </font>
    <font>
      <b/>
      <sz val="16"/>
      <color theme="1"/>
      <name val="Czcionka tekstu podstawowego"/>
      <charset val="238"/>
    </font>
    <font>
      <b/>
      <i/>
      <sz val="12"/>
      <color theme="1"/>
      <name val="Arial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sz val="16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i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0" xfId="0" applyFont="1"/>
    <xf numFmtId="0" fontId="5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9" fillId="5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/>
    </xf>
    <xf numFmtId="0" fontId="12" fillId="0" borderId="0" xfId="0" applyFont="1"/>
    <xf numFmtId="0" fontId="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164" fontId="13" fillId="0" borderId="3" xfId="1" applyFont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2" fontId="0" fillId="0" borderId="0" xfId="0" applyNumberFormat="1"/>
    <xf numFmtId="0" fontId="15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/>
  </cellXfs>
  <cellStyles count="3">
    <cellStyle name="Dziesiętny" xfId="1" builtinId="3"/>
    <cellStyle name="Normalny" xfId="0" builtinId="0"/>
    <cellStyle name="Normalny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6" sqref="D6"/>
    </sheetView>
  </sheetViews>
  <sheetFormatPr defaultRowHeight="14.25"/>
  <cols>
    <col min="1" max="1" width="3.875" customWidth="1"/>
    <col min="2" max="2" width="36.125" customWidth="1"/>
    <col min="3" max="4" width="26.5" customWidth="1"/>
  </cols>
  <sheetData>
    <row r="1" spans="1:4">
      <c r="D1" s="5" t="s">
        <v>13</v>
      </c>
    </row>
    <row r="2" spans="1:4">
      <c r="D2" s="5"/>
    </row>
    <row r="3" spans="1:4" ht="20.25">
      <c r="A3" s="31" t="s">
        <v>29</v>
      </c>
      <c r="B3" s="31"/>
      <c r="C3" s="31"/>
      <c r="D3" s="31"/>
    </row>
    <row r="5" spans="1:4" ht="20.25" customHeight="1">
      <c r="A5" s="12" t="s">
        <v>0</v>
      </c>
      <c r="B5" s="12" t="s">
        <v>26</v>
      </c>
      <c r="C5" s="12" t="s">
        <v>27</v>
      </c>
      <c r="D5" s="12" t="s">
        <v>28</v>
      </c>
    </row>
    <row r="6" spans="1:4" ht="43.5" customHeight="1">
      <c r="A6" s="10">
        <v>1</v>
      </c>
      <c r="B6" s="13" t="s">
        <v>36</v>
      </c>
      <c r="C6" s="11" t="s">
        <v>39</v>
      </c>
      <c r="D6" s="11" t="s">
        <v>70</v>
      </c>
    </row>
    <row r="7" spans="1:4" ht="21.75" customHeight="1">
      <c r="A7" s="10">
        <v>2</v>
      </c>
      <c r="B7" s="13" t="s">
        <v>33</v>
      </c>
      <c r="C7" s="11" t="s">
        <v>40</v>
      </c>
      <c r="D7" s="11" t="s">
        <v>71</v>
      </c>
    </row>
    <row r="8" spans="1:4" ht="21.75" customHeight="1">
      <c r="A8" s="10">
        <v>3</v>
      </c>
      <c r="B8" s="13" t="s">
        <v>37</v>
      </c>
      <c r="C8" s="11" t="s">
        <v>41</v>
      </c>
      <c r="D8" s="11" t="s">
        <v>72</v>
      </c>
    </row>
    <row r="9" spans="1:4" ht="21.75" customHeight="1">
      <c r="A9" s="10">
        <v>4</v>
      </c>
      <c r="B9" s="13" t="s">
        <v>35</v>
      </c>
      <c r="C9" s="11" t="s">
        <v>42</v>
      </c>
      <c r="D9" s="11" t="s">
        <v>73</v>
      </c>
    </row>
    <row r="11" spans="1:4">
      <c r="A11" t="s">
        <v>30</v>
      </c>
    </row>
    <row r="12" spans="1:4">
      <c r="A12" s="1" t="s">
        <v>9</v>
      </c>
      <c r="B12" t="s">
        <v>34</v>
      </c>
    </row>
    <row r="13" spans="1:4">
      <c r="A13" s="1" t="s">
        <v>10</v>
      </c>
      <c r="B13" t="s">
        <v>38</v>
      </c>
    </row>
    <row r="14" spans="1:4">
      <c r="A14" s="1" t="s">
        <v>11</v>
      </c>
      <c r="B14" t="s">
        <v>31</v>
      </c>
    </row>
    <row r="15" spans="1:4">
      <c r="A15" s="1" t="s">
        <v>8</v>
      </c>
      <c r="B15" t="s">
        <v>32</v>
      </c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23"/>
  <sheetViews>
    <sheetView tabSelected="1" view="pageBreakPreview" zoomScale="90" zoomScaleNormal="90" zoomScaleSheetLayoutView="90" workbookViewId="0">
      <selection activeCell="T23" sqref="T23"/>
    </sheetView>
  </sheetViews>
  <sheetFormatPr defaultRowHeight="14.25"/>
  <cols>
    <col min="1" max="1" width="4.125" customWidth="1"/>
    <col min="2" max="2" width="12.375" customWidth="1"/>
    <col min="3" max="3" width="22.375" customWidth="1"/>
    <col min="4" max="4" width="10.625" customWidth="1"/>
    <col min="5" max="5" width="10.875" customWidth="1"/>
    <col min="6" max="6" width="8.375" customWidth="1"/>
    <col min="7" max="7" width="12.125" customWidth="1"/>
    <col min="8" max="8" width="15.25" customWidth="1"/>
    <col min="9" max="9" width="9.5" customWidth="1"/>
    <col min="10" max="10" width="13" customWidth="1"/>
    <col min="11" max="11" width="9.75" customWidth="1"/>
    <col min="12" max="12" width="11.625" customWidth="1"/>
    <col min="13" max="13" width="14.25" customWidth="1"/>
    <col min="14" max="14" width="7.875" customWidth="1"/>
    <col min="15" max="15" width="12.375" customWidth="1"/>
    <col min="16" max="16" width="10.125" bestFit="1" customWidth="1"/>
    <col min="17" max="17" width="12" customWidth="1"/>
    <col min="18" max="18" width="8" customWidth="1"/>
    <col min="19" max="20" width="9" customWidth="1"/>
    <col min="21" max="21" width="10.75" customWidth="1"/>
    <col min="25" max="25" width="10.75" customWidth="1"/>
  </cols>
  <sheetData>
    <row r="1" spans="1:25" ht="18">
      <c r="B1" s="4" t="s">
        <v>22</v>
      </c>
      <c r="C1" s="4"/>
      <c r="E1" s="4"/>
      <c r="T1" s="53" t="s">
        <v>86</v>
      </c>
      <c r="U1" s="53"/>
      <c r="V1" s="53"/>
    </row>
    <row r="2" spans="1:25">
      <c r="B2" s="3"/>
    </row>
    <row r="3" spans="1:25">
      <c r="B3" s="3" t="s">
        <v>14</v>
      </c>
      <c r="C3" s="3"/>
      <c r="E3" s="3"/>
    </row>
    <row r="4" spans="1:25">
      <c r="E4" s="3"/>
    </row>
    <row r="5" spans="1:25" ht="30" customHeight="1">
      <c r="A5" s="47" t="s">
        <v>85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5" s="7" customFormat="1" ht="18.75" customHeight="1">
      <c r="A6" s="6" t="s">
        <v>9</v>
      </c>
      <c r="B6" s="8" t="s">
        <v>64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5" s="7" customFormat="1" ht="18.75" customHeight="1">
      <c r="A7" s="6" t="s">
        <v>10</v>
      </c>
      <c r="B7" s="8" t="s">
        <v>23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5" s="7" customFormat="1" ht="18.75" customHeight="1">
      <c r="A8" s="6" t="s">
        <v>11</v>
      </c>
      <c r="B8" s="8" t="s">
        <v>58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25" s="7" customFormat="1" ht="18.75" customHeight="1">
      <c r="A9" s="6" t="s">
        <v>8</v>
      </c>
      <c r="B9" s="52" t="s">
        <v>59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25" s="7" customFormat="1" ht="18.75" customHeight="1">
      <c r="A10" s="6" t="s">
        <v>12</v>
      </c>
      <c r="B10" s="8" t="s">
        <v>21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38" t="s">
        <v>24</v>
      </c>
      <c r="N10" s="38"/>
      <c r="O10" s="38"/>
      <c r="P10" s="38"/>
      <c r="Q10" s="38"/>
    </row>
    <row r="11" spans="1:25" ht="16.5" customHeight="1">
      <c r="A11" s="48" t="s">
        <v>0</v>
      </c>
      <c r="B11" s="48" t="s">
        <v>18</v>
      </c>
      <c r="C11" s="49" t="s">
        <v>20</v>
      </c>
      <c r="D11" s="50"/>
      <c r="E11" s="50"/>
      <c r="F11" s="50"/>
      <c r="G11" s="51"/>
      <c r="H11" s="48" t="s">
        <v>1</v>
      </c>
      <c r="I11" s="48"/>
      <c r="J11" s="48"/>
      <c r="K11" s="48" t="s">
        <v>74</v>
      </c>
      <c r="L11" s="48" t="s">
        <v>75</v>
      </c>
      <c r="M11" s="48" t="s">
        <v>17</v>
      </c>
      <c r="N11" s="32" t="s">
        <v>76</v>
      </c>
      <c r="O11" s="33"/>
      <c r="P11" s="33"/>
      <c r="Q11" s="34"/>
      <c r="R11" s="32" t="s">
        <v>77</v>
      </c>
      <c r="S11" s="33"/>
      <c r="T11" s="33"/>
      <c r="U11" s="34"/>
      <c r="V11" s="32" t="s">
        <v>80</v>
      </c>
      <c r="W11" s="33"/>
      <c r="X11" s="33"/>
      <c r="Y11" s="34"/>
    </row>
    <row r="12" spans="1:25" ht="14.25" customHeight="1">
      <c r="A12" s="48"/>
      <c r="B12" s="48"/>
      <c r="C12" s="41" t="s">
        <v>19</v>
      </c>
      <c r="D12" s="41" t="s">
        <v>4</v>
      </c>
      <c r="E12" s="41" t="s">
        <v>5</v>
      </c>
      <c r="F12" s="41" t="s">
        <v>16</v>
      </c>
      <c r="G12" s="41" t="s">
        <v>25</v>
      </c>
      <c r="H12" s="41" t="s">
        <v>2</v>
      </c>
      <c r="I12" s="41" t="s">
        <v>3</v>
      </c>
      <c r="J12" s="41" t="s">
        <v>15</v>
      </c>
      <c r="K12" s="48"/>
      <c r="L12" s="48"/>
      <c r="M12" s="48"/>
      <c r="N12" s="35"/>
      <c r="O12" s="36"/>
      <c r="P12" s="36"/>
      <c r="Q12" s="37"/>
      <c r="R12" s="35"/>
      <c r="S12" s="36"/>
      <c r="T12" s="36"/>
      <c r="U12" s="37"/>
      <c r="V12" s="35"/>
      <c r="W12" s="36"/>
      <c r="X12" s="36"/>
      <c r="Y12" s="37"/>
    </row>
    <row r="13" spans="1:25" ht="68.25" customHeight="1">
      <c r="A13" s="48"/>
      <c r="B13" s="48"/>
      <c r="C13" s="42"/>
      <c r="D13" s="42"/>
      <c r="E13" s="42"/>
      <c r="F13" s="42"/>
      <c r="G13" s="42"/>
      <c r="H13" s="42"/>
      <c r="I13" s="42"/>
      <c r="J13" s="42"/>
      <c r="K13" s="48"/>
      <c r="L13" s="48"/>
      <c r="M13" s="48"/>
      <c r="N13" s="26" t="s">
        <v>6</v>
      </c>
      <c r="O13" s="26" t="s">
        <v>67</v>
      </c>
      <c r="P13" s="26" t="s">
        <v>68</v>
      </c>
      <c r="Q13" s="26" t="s">
        <v>69</v>
      </c>
      <c r="R13" s="26" t="s">
        <v>6</v>
      </c>
      <c r="S13" s="26" t="s">
        <v>83</v>
      </c>
      <c r="T13" s="26" t="s">
        <v>78</v>
      </c>
      <c r="U13" s="26" t="s">
        <v>79</v>
      </c>
      <c r="V13" s="26" t="s">
        <v>6</v>
      </c>
      <c r="W13" s="26" t="s">
        <v>84</v>
      </c>
      <c r="X13" s="26" t="s">
        <v>81</v>
      </c>
      <c r="Y13" s="26" t="s">
        <v>82</v>
      </c>
    </row>
    <row r="14" spans="1:25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  <c r="T14" s="2">
        <v>20</v>
      </c>
      <c r="U14" s="2">
        <v>21</v>
      </c>
      <c r="V14" s="2">
        <v>22</v>
      </c>
      <c r="W14" s="2">
        <v>23</v>
      </c>
      <c r="X14" s="2">
        <v>24</v>
      </c>
      <c r="Y14" s="2">
        <v>25</v>
      </c>
    </row>
    <row r="15" spans="1:25" ht="16.5" customHeight="1">
      <c r="A15" s="20">
        <v>1</v>
      </c>
      <c r="B15" s="21" t="s">
        <v>61</v>
      </c>
      <c r="C15" s="22" t="s">
        <v>44</v>
      </c>
      <c r="D15" s="23" t="s">
        <v>45</v>
      </c>
      <c r="E15" s="20" t="s">
        <v>62</v>
      </c>
      <c r="F15" s="20">
        <v>1</v>
      </c>
      <c r="G15" s="20">
        <v>2020</v>
      </c>
      <c r="H15" s="23" t="s">
        <v>46</v>
      </c>
      <c r="I15" s="23" t="s">
        <v>47</v>
      </c>
      <c r="J15" s="23" t="s">
        <v>48</v>
      </c>
      <c r="K15" s="20">
        <v>3</v>
      </c>
      <c r="L15" s="20">
        <v>4</v>
      </c>
      <c r="M15" s="24" t="s">
        <v>65</v>
      </c>
      <c r="N15" s="14"/>
      <c r="O15" s="9">
        <f>ROUND(F15*N15*L15,2)</f>
        <v>0</v>
      </c>
      <c r="P15" s="9">
        <f>ROUND(O15*0.23,2)</f>
        <v>0</v>
      </c>
      <c r="Q15" s="9">
        <f>ROUND(O15+P15,2)</f>
        <v>0</v>
      </c>
      <c r="R15" s="14"/>
      <c r="S15" s="9">
        <f>ROUND(F15*L15*R15,2)</f>
        <v>0</v>
      </c>
      <c r="T15" s="9">
        <f>ROUND(S15*0.23,2)</f>
        <v>0</v>
      </c>
      <c r="U15" s="9">
        <f>ROUND(S15+T15,2)</f>
        <v>0</v>
      </c>
      <c r="V15" s="14"/>
      <c r="W15" s="9">
        <f>ROUND(F15*L15*V15,2)</f>
        <v>0</v>
      </c>
      <c r="X15" s="9">
        <f>ROUND(W15*0.23,2)</f>
        <v>0</v>
      </c>
      <c r="Y15" s="9">
        <f>ROUND(W15+X15,2)</f>
        <v>0</v>
      </c>
    </row>
    <row r="16" spans="1:25" ht="16.5" customHeight="1">
      <c r="A16" s="20">
        <v>2</v>
      </c>
      <c r="B16" s="21" t="s">
        <v>63</v>
      </c>
      <c r="C16" s="21" t="s">
        <v>44</v>
      </c>
      <c r="D16" s="20" t="s">
        <v>49</v>
      </c>
      <c r="E16" s="20" t="s">
        <v>62</v>
      </c>
      <c r="F16" s="20">
        <v>1</v>
      </c>
      <c r="G16" s="20">
        <v>2020</v>
      </c>
      <c r="H16" s="23" t="s">
        <v>46</v>
      </c>
      <c r="I16" s="23" t="s">
        <v>50</v>
      </c>
      <c r="J16" s="23" t="s">
        <v>48</v>
      </c>
      <c r="K16" s="30">
        <v>3</v>
      </c>
      <c r="L16" s="30">
        <v>4</v>
      </c>
      <c r="M16" s="24" t="s">
        <v>65</v>
      </c>
      <c r="N16" s="14"/>
      <c r="O16" s="9">
        <f>ROUND(F16*N16*L16,2)</f>
        <v>0</v>
      </c>
      <c r="P16" s="9">
        <f t="shared" ref="P16:P20" si="0">ROUND(O16*0.23,2)</f>
        <v>0</v>
      </c>
      <c r="Q16" s="9">
        <f t="shared" ref="Q16:Q20" si="1">ROUND(O16+P16,2)</f>
        <v>0</v>
      </c>
      <c r="R16" s="14"/>
      <c r="S16" s="9">
        <f t="shared" ref="S16:S20" si="2">ROUND(F16*L16*R16,2)</f>
        <v>0</v>
      </c>
      <c r="T16" s="9">
        <f t="shared" ref="T16:T20" si="3">ROUND(S16*0.23,2)</f>
        <v>0</v>
      </c>
      <c r="U16" s="9">
        <f t="shared" ref="U16:U20" si="4">ROUND(S16+T16,2)</f>
        <v>0</v>
      </c>
      <c r="V16" s="14"/>
      <c r="W16" s="9">
        <f t="shared" ref="W16:W20" si="5">ROUND(F16*L16*V16,2)</f>
        <v>0</v>
      </c>
      <c r="X16" s="9">
        <f t="shared" ref="X16:X20" si="6">ROUND(W16*0.23,2)</f>
        <v>0</v>
      </c>
      <c r="Y16" s="9">
        <f t="shared" ref="Y16:Y20" si="7">ROUND(W16+X16,2)</f>
        <v>0</v>
      </c>
    </row>
    <row r="17" spans="1:25" ht="16.5">
      <c r="A17" s="43">
        <v>3</v>
      </c>
      <c r="B17" s="44" t="s">
        <v>60</v>
      </c>
      <c r="C17" s="22" t="s">
        <v>51</v>
      </c>
      <c r="D17" s="20" t="s">
        <v>52</v>
      </c>
      <c r="E17" s="23" t="s">
        <v>43</v>
      </c>
      <c r="F17" s="27">
        <v>2</v>
      </c>
      <c r="G17" s="20">
        <v>1990</v>
      </c>
      <c r="H17" s="23" t="s">
        <v>46</v>
      </c>
      <c r="I17" s="20">
        <v>45</v>
      </c>
      <c r="J17" s="23" t="s">
        <v>48</v>
      </c>
      <c r="K17" s="30">
        <v>3</v>
      </c>
      <c r="L17" s="30">
        <v>4</v>
      </c>
      <c r="M17" s="39" t="s">
        <v>66</v>
      </c>
      <c r="N17" s="14"/>
      <c r="O17" s="9">
        <f>ROUND(F17*N17*L17,2)</f>
        <v>0</v>
      </c>
      <c r="P17" s="9">
        <f t="shared" si="0"/>
        <v>0</v>
      </c>
      <c r="Q17" s="9">
        <f t="shared" si="1"/>
        <v>0</v>
      </c>
      <c r="R17" s="14"/>
      <c r="S17" s="9">
        <f t="shared" si="2"/>
        <v>0</v>
      </c>
      <c r="T17" s="9">
        <f t="shared" si="3"/>
        <v>0</v>
      </c>
      <c r="U17" s="9">
        <f t="shared" si="4"/>
        <v>0</v>
      </c>
      <c r="V17" s="14"/>
      <c r="W17" s="9">
        <f t="shared" si="5"/>
        <v>0</v>
      </c>
      <c r="X17" s="9">
        <f t="shared" si="6"/>
        <v>0</v>
      </c>
      <c r="Y17" s="9">
        <f t="shared" si="7"/>
        <v>0</v>
      </c>
    </row>
    <row r="18" spans="1:25" ht="16.5">
      <c r="A18" s="43"/>
      <c r="B18" s="45"/>
      <c r="C18" s="21" t="s">
        <v>53</v>
      </c>
      <c r="D18" s="20" t="s">
        <v>54</v>
      </c>
      <c r="E18" s="20" t="s">
        <v>43</v>
      </c>
      <c r="F18" s="20">
        <v>1</v>
      </c>
      <c r="G18" s="20">
        <v>2002</v>
      </c>
      <c r="H18" s="23" t="s">
        <v>46</v>
      </c>
      <c r="I18" s="20">
        <v>45</v>
      </c>
      <c r="J18" s="23" t="s">
        <v>48</v>
      </c>
      <c r="K18" s="30">
        <v>3</v>
      </c>
      <c r="L18" s="30">
        <v>4</v>
      </c>
      <c r="M18" s="40"/>
      <c r="N18" s="14"/>
      <c r="O18" s="9">
        <f t="shared" ref="O18" si="8">ROUND(F18*N18*L18,2)</f>
        <v>0</v>
      </c>
      <c r="P18" s="9">
        <f t="shared" si="0"/>
        <v>0</v>
      </c>
      <c r="Q18" s="9">
        <f t="shared" si="1"/>
        <v>0</v>
      </c>
      <c r="R18" s="14"/>
      <c r="S18" s="9">
        <f t="shared" si="2"/>
        <v>0</v>
      </c>
      <c r="T18" s="9">
        <f t="shared" si="3"/>
        <v>0</v>
      </c>
      <c r="U18" s="9">
        <f t="shared" si="4"/>
        <v>0</v>
      </c>
      <c r="V18" s="14"/>
      <c r="W18" s="9">
        <f t="shared" si="5"/>
        <v>0</v>
      </c>
      <c r="X18" s="9">
        <f t="shared" si="6"/>
        <v>0</v>
      </c>
      <c r="Y18" s="9">
        <f t="shared" si="7"/>
        <v>0</v>
      </c>
    </row>
    <row r="19" spans="1:25" ht="16.5">
      <c r="A19" s="43"/>
      <c r="B19" s="45"/>
      <c r="C19" s="21" t="s">
        <v>55</v>
      </c>
      <c r="D19" s="20" t="s">
        <v>56</v>
      </c>
      <c r="E19" s="20" t="s">
        <v>43</v>
      </c>
      <c r="F19" s="20">
        <v>1</v>
      </c>
      <c r="G19" s="20">
        <v>2007</v>
      </c>
      <c r="H19" s="23" t="s">
        <v>46</v>
      </c>
      <c r="I19" s="20">
        <v>45</v>
      </c>
      <c r="J19" s="20" t="s">
        <v>48</v>
      </c>
      <c r="K19" s="29">
        <v>12</v>
      </c>
      <c r="L19" s="28">
        <v>1</v>
      </c>
      <c r="M19" s="40"/>
      <c r="N19" s="14"/>
      <c r="O19" s="9">
        <f>ROUND(F19*N19*L19,2)</f>
        <v>0</v>
      </c>
      <c r="P19" s="9">
        <f t="shared" si="0"/>
        <v>0</v>
      </c>
      <c r="Q19" s="9">
        <f>ROUND(O19+P19,2)</f>
        <v>0</v>
      </c>
      <c r="R19" s="14"/>
      <c r="S19" s="9">
        <f t="shared" si="2"/>
        <v>0</v>
      </c>
      <c r="T19" s="9">
        <f t="shared" si="3"/>
        <v>0</v>
      </c>
      <c r="U19" s="9">
        <f t="shared" si="4"/>
        <v>0</v>
      </c>
      <c r="V19" s="14"/>
      <c r="W19" s="9">
        <f t="shared" si="5"/>
        <v>0</v>
      </c>
      <c r="X19" s="9">
        <f t="shared" si="6"/>
        <v>0</v>
      </c>
      <c r="Y19" s="9">
        <f t="shared" si="7"/>
        <v>0</v>
      </c>
    </row>
    <row r="20" spans="1:25" ht="16.5">
      <c r="A20" s="43"/>
      <c r="B20" s="46"/>
      <c r="C20" s="22" t="s">
        <v>57</v>
      </c>
      <c r="D20" s="20" t="s">
        <v>52</v>
      </c>
      <c r="E20" s="20" t="s">
        <v>43</v>
      </c>
      <c r="F20" s="20">
        <v>1</v>
      </c>
      <c r="G20" s="20">
        <v>1990</v>
      </c>
      <c r="H20" s="23" t="s">
        <v>46</v>
      </c>
      <c r="I20" s="20">
        <v>45</v>
      </c>
      <c r="J20" s="20" t="s">
        <v>48</v>
      </c>
      <c r="K20" s="20">
        <v>3</v>
      </c>
      <c r="L20" s="20">
        <v>4</v>
      </c>
      <c r="M20" s="15"/>
      <c r="N20" s="14"/>
      <c r="O20" s="9">
        <f>ROUND(F20*N20*L20,2)</f>
        <v>0</v>
      </c>
      <c r="P20" s="9">
        <f t="shared" si="0"/>
        <v>0</v>
      </c>
      <c r="Q20" s="9">
        <f t="shared" si="1"/>
        <v>0</v>
      </c>
      <c r="R20" s="14"/>
      <c r="S20" s="9">
        <f t="shared" si="2"/>
        <v>0</v>
      </c>
      <c r="T20" s="9">
        <f t="shared" si="3"/>
        <v>0</v>
      </c>
      <c r="U20" s="9">
        <f t="shared" si="4"/>
        <v>0</v>
      </c>
      <c r="V20" s="14"/>
      <c r="W20" s="9">
        <f t="shared" si="5"/>
        <v>0</v>
      </c>
      <c r="X20" s="9">
        <f t="shared" si="6"/>
        <v>0</v>
      </c>
      <c r="Y20" s="9">
        <f t="shared" si="7"/>
        <v>0</v>
      </c>
    </row>
    <row r="21" spans="1:25" s="7" customFormat="1" ht="16.5">
      <c r="B21" s="16"/>
      <c r="C21" s="17"/>
      <c r="H21" s="16"/>
      <c r="N21" s="18" t="s">
        <v>7</v>
      </c>
      <c r="O21" s="19">
        <f>ROUND(SUM(O15:O20),2)</f>
        <v>0</v>
      </c>
      <c r="P21" s="19">
        <f>ROUND(SUM(P15:P20),2)</f>
        <v>0</v>
      </c>
      <c r="Q21" s="19">
        <f>ROUND(SUM(Q15:Q20),2)</f>
        <v>0</v>
      </c>
      <c r="R21" s="18" t="s">
        <v>7</v>
      </c>
      <c r="S21" s="19">
        <f>ROUND(SUM(S15:S20),2)</f>
        <v>0</v>
      </c>
      <c r="T21" s="19">
        <f>ROUND(SUM(T15:T20),2)</f>
        <v>0</v>
      </c>
      <c r="U21" s="19">
        <f>ROUND(SUM(U15:U20),2)</f>
        <v>0</v>
      </c>
      <c r="V21" s="18" t="s">
        <v>7</v>
      </c>
      <c r="W21" s="9">
        <f>ROUND(SUM(W15:W20),2)</f>
        <v>0</v>
      </c>
      <c r="X21" s="9">
        <f>ROUND(SUM(X15:X20),2)</f>
        <v>0</v>
      </c>
      <c r="Y21" s="9">
        <f>ROUND(SUM(Y15:Y20),2)</f>
        <v>0</v>
      </c>
    </row>
    <row r="23" spans="1:25">
      <c r="N23" s="25"/>
      <c r="R23" s="25"/>
      <c r="V23" s="25"/>
    </row>
  </sheetData>
  <mergeCells count="25">
    <mergeCell ref="T1:V1"/>
    <mergeCell ref="A5:Q5"/>
    <mergeCell ref="A11:A13"/>
    <mergeCell ref="B11:B13"/>
    <mergeCell ref="C11:G11"/>
    <mergeCell ref="H11:J11"/>
    <mergeCell ref="K11:K13"/>
    <mergeCell ref="L11:L13"/>
    <mergeCell ref="M11:M13"/>
    <mergeCell ref="C12:C13"/>
    <mergeCell ref="D12:D13"/>
    <mergeCell ref="E12:E13"/>
    <mergeCell ref="B9:Q9"/>
    <mergeCell ref="F12:F13"/>
    <mergeCell ref="G12:G13"/>
    <mergeCell ref="A17:A20"/>
    <mergeCell ref="B17:B20"/>
    <mergeCell ref="I12:I13"/>
    <mergeCell ref="R11:U12"/>
    <mergeCell ref="V11:Y12"/>
    <mergeCell ref="N11:Q12"/>
    <mergeCell ref="M10:Q10"/>
    <mergeCell ref="M17:M19"/>
    <mergeCell ref="H12:H13"/>
    <mergeCell ref="J12:J13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1D45941-5B2D-49D1-A209-C634630FE39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Numeracja dokumentów</vt:lpstr>
      <vt:lpstr>Oferta wykonawcy WZÓR</vt:lpstr>
      <vt:lpstr>'Oferta wykonawcy WZÓR'!Obszar_wydruku</vt:lpstr>
      <vt:lpstr>'Oferta wykonawcy WZÓR'!Tytuły_wydruku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</dc:creator>
  <cp:lastModifiedBy>Jabłońska Wioletta</cp:lastModifiedBy>
  <cp:lastPrinted>2022-11-09T09:26:55Z</cp:lastPrinted>
  <dcterms:created xsi:type="dcterms:W3CDTF">2019-02-10T16:20:29Z</dcterms:created>
  <dcterms:modified xsi:type="dcterms:W3CDTF">2025-12-15T10:59:08Z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875b94eb-96ee-4a08-9f79-2445bc4f58b9</vt:lpwstr>
  </property>
  <property fmtid="{D5CDD505-2E9C-101B-9397-08002B2CF9AE}" pid="3" name="bjSaver">
    <vt:lpwstr>LSGkOrcpRLEVkbTbRbGBIsBtyN6AZ6bA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Łukasz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10.49.198.26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